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eric.theller\dms41631\"/>
    </mc:Choice>
  </mc:AlternateContent>
  <xr:revisionPtr revIDLastSave="0" documentId="13_ncr:1_{1B8BD1D2-0077-4679-92A8-4A82F09E3206}" xr6:coauthVersionLast="47" xr6:coauthVersionMax="47" xr10:uidLastSave="{00000000-0000-0000-0000-000000000000}"/>
  <bookViews>
    <workbookView xWindow="-120" yWindow="-120" windowWidth="29040" windowHeight="17640" xr2:uid="{72BB3A26-A306-4307-92D2-595F53238611}"/>
  </bookViews>
  <sheets>
    <sheet name="Cal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C8" i="1" l="1"/>
  <c r="H7" i="1"/>
  <c r="H5" i="1"/>
  <c r="G7" i="1"/>
  <c r="G9" i="1"/>
  <c r="G5" i="1"/>
  <c r="E9" i="1"/>
  <c r="E7" i="1"/>
  <c r="J5" i="1"/>
  <c r="J7" i="1"/>
  <c r="J9" i="1"/>
  <c r="J11" i="1"/>
  <c r="J13" i="1"/>
  <c r="J15" i="1"/>
  <c r="J3" i="1"/>
  <c r="D16" i="1" l="1"/>
  <c r="D14" i="1"/>
  <c r="D15" i="1" s="1"/>
  <c r="D12" i="1"/>
  <c r="D13" i="1" s="1"/>
  <c r="C9" i="1"/>
  <c r="H9" i="1" s="1"/>
  <c r="I9" i="1"/>
  <c r="I11" i="1"/>
  <c r="D9" i="1"/>
  <c r="D11" i="1"/>
  <c r="D7" i="1"/>
  <c r="D5" i="1"/>
  <c r="B7" i="1"/>
  <c r="C6" i="1"/>
  <c r="C15" i="1"/>
  <c r="B15" i="1"/>
  <c r="A15" i="1"/>
  <c r="C11" i="1"/>
  <c r="B11" i="1"/>
  <c r="A9" i="1"/>
  <c r="F9" i="1" s="1"/>
  <c r="A11" i="1"/>
  <c r="F11" i="1" s="1"/>
  <c r="A13" i="1"/>
  <c r="F13" i="1" s="1"/>
  <c r="B13" i="1"/>
  <c r="B9" i="1"/>
  <c r="I13" i="1" l="1"/>
  <c r="H13" i="1"/>
  <c r="H11" i="1"/>
  <c r="G11" i="1"/>
  <c r="A5" i="1"/>
  <c r="C7" i="1"/>
  <c r="A7" i="1"/>
  <c r="C5" i="1" l="1"/>
  <c r="F15" i="1"/>
  <c r="I15" i="1" s="1"/>
  <c r="B5" i="1"/>
  <c r="F7" i="1"/>
  <c r="I7" i="1" s="1"/>
  <c r="F5" i="1"/>
  <c r="I5" i="1" s="1"/>
  <c r="F3" i="1"/>
  <c r="I3" i="1" s="1"/>
  <c r="H3" i="1" l="1"/>
  <c r="G15" i="1"/>
  <c r="H15" i="1"/>
  <c r="G3" i="1"/>
</calcChain>
</file>

<file path=xl/sharedStrings.xml><?xml version="1.0" encoding="utf-8"?>
<sst xmlns="http://schemas.openxmlformats.org/spreadsheetml/2006/main" count="11" uniqueCount="11">
  <si>
    <t>Station</t>
  </si>
  <si>
    <t>Cut area (SF)</t>
  </si>
  <si>
    <t>Distance (FT)</t>
  </si>
  <si>
    <t>Fill area (SF)</t>
  </si>
  <si>
    <t>Fill Vol. (CY)</t>
  </si>
  <si>
    <t>Cut Vol. (CY)</t>
  </si>
  <si>
    <t>Earthwork - 235</t>
  </si>
  <si>
    <t>Ex. Of Sub. (SF)</t>
  </si>
  <si>
    <t>Ex. Of Sub. (CY)</t>
  </si>
  <si>
    <t>Benching (CY)</t>
  </si>
  <si>
    <t>Benching (SF)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</si>
</sst>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5" xfId="0" applyBorder="1"/>
    <xf numFmtId="0" fontId="0" fillId="0" borderId="4" xfId="0" applyBorder="1"/>
    <xf numFmtId="164" fontId="0" fillId="0" borderId="1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9" xfId="0" applyBorder="1"/>
    <xf numFmtId="2" fontId="0" fillId="0" borderId="1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2" fontId="0" fillId="0" borderId="10" xfId="0" applyNumberFormat="1" applyBorder="1" applyAlignment="1">
      <alignment horizontal="center" vertical="center"/>
    </xf>
    <xf numFmtId="0" fontId="0" fillId="0" borderId="11" xfId="0" applyBorder="1"/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940F6-B2EB-4C8E-9704-26DFE67DCE40}">
  <dimension ref="A1:O32"/>
  <sheetViews>
    <sheetView tabSelected="1" workbookViewId="0">
      <selection activeCell="G15" sqref="G15:G16"/>
    </sheetView>
  </sheetViews>
  <sheetFormatPr defaultRowHeight="15" x14ac:dyDescent="0.25"/>
  <cols>
    <col min="1" max="1" width="9.85546875" bestFit="1" customWidth="1"/>
    <col min="2" max="2" width="12.140625" bestFit="1" customWidth="1"/>
    <col min="3" max="3" width="12.140625" customWidth="1"/>
    <col min="4" max="4" width="14.42578125" bestFit="1" customWidth="1"/>
    <col min="5" max="5" width="14.42578125" customWidth="1"/>
    <col min="6" max="6" width="12.42578125" bestFit="1" customWidth="1"/>
    <col min="7" max="7" width="12" bestFit="1" customWidth="1"/>
    <col min="8" max="8" width="11.7109375" bestFit="1" customWidth="1"/>
    <col min="9" max="9" width="14.5703125" bestFit="1" customWidth="1"/>
    <col min="10" max="10" width="9.85546875" bestFit="1" customWidth="1"/>
    <col min="11" max="11" width="12.140625" bestFit="1" customWidth="1"/>
    <col min="12" max="12" width="11.85546875" bestFit="1" customWidth="1"/>
    <col min="13" max="13" width="12.42578125" bestFit="1" customWidth="1"/>
    <col min="14" max="14" width="12" bestFit="1" customWidth="1"/>
    <col min="15" max="15" width="11.7109375" bestFit="1" customWidth="1"/>
  </cols>
  <sheetData>
    <row r="1" spans="1:15" x14ac:dyDescent="0.25">
      <c r="A1" s="23" t="s">
        <v>6</v>
      </c>
      <c r="B1" s="24"/>
      <c r="C1" s="24"/>
      <c r="D1" s="24"/>
      <c r="E1" s="24"/>
      <c r="F1" s="24"/>
      <c r="G1" s="24"/>
      <c r="H1" s="24"/>
      <c r="J1" s="25"/>
      <c r="K1" s="25"/>
      <c r="L1" s="25"/>
      <c r="M1" s="25"/>
      <c r="N1" s="25"/>
      <c r="O1" s="25"/>
    </row>
    <row r="2" spans="1:15" ht="15.75" thickBot="1" x14ac:dyDescent="0.3">
      <c r="A2" s="2" t="s">
        <v>0</v>
      </c>
      <c r="B2" s="1" t="s">
        <v>1</v>
      </c>
      <c r="C2" s="1" t="s">
        <v>3</v>
      </c>
      <c r="D2" s="1" t="s">
        <v>7</v>
      </c>
      <c r="E2" s="1" t="s">
        <v>10</v>
      </c>
      <c r="F2" s="1" t="s">
        <v>2</v>
      </c>
      <c r="G2" s="1" t="s">
        <v>5</v>
      </c>
      <c r="H2" s="7" t="s">
        <v>4</v>
      </c>
      <c r="I2" s="14" t="s">
        <v>8</v>
      </c>
      <c r="J2" s="14" t="s">
        <v>9</v>
      </c>
    </row>
    <row r="3" spans="1:15" x14ac:dyDescent="0.25">
      <c r="A3" s="3">
        <v>11100</v>
      </c>
      <c r="B3" s="5">
        <v>169.34</v>
      </c>
      <c r="C3" s="5">
        <v>0</v>
      </c>
      <c r="D3" s="5">
        <v>69.11</v>
      </c>
      <c r="E3" s="5"/>
      <c r="F3" s="19">
        <f>A4-A3</f>
        <v>50</v>
      </c>
      <c r="G3" s="21">
        <f>(((B3+B4)/2)*F3)/27</f>
        <v>258.72222222222223</v>
      </c>
      <c r="H3" s="15">
        <f>(((C3+C4)/2)*F3)/27</f>
        <v>0</v>
      </c>
      <c r="I3" s="15">
        <f>(((D3+D4)/2)*F3)/27</f>
        <v>122.97222222222223</v>
      </c>
      <c r="J3" s="15">
        <f>(((E3+E4)/2)*F3)/27</f>
        <v>0</v>
      </c>
      <c r="K3" s="10"/>
      <c r="L3" s="10"/>
      <c r="M3" s="11"/>
      <c r="N3" s="12"/>
      <c r="O3" s="12"/>
    </row>
    <row r="4" spans="1:15" ht="15.75" thickBot="1" x14ac:dyDescent="0.3">
      <c r="A4" s="4">
        <v>11150</v>
      </c>
      <c r="B4" s="6">
        <v>110.08</v>
      </c>
      <c r="C4" s="6">
        <v>0</v>
      </c>
      <c r="D4" s="6">
        <v>63.7</v>
      </c>
      <c r="E4" s="6"/>
      <c r="F4" s="20"/>
      <c r="G4" s="22"/>
      <c r="H4" s="16"/>
      <c r="I4" s="16"/>
      <c r="J4" s="16"/>
      <c r="K4" s="10"/>
      <c r="L4" s="10"/>
      <c r="M4" s="11"/>
      <c r="N4" s="12"/>
      <c r="O4" s="12"/>
    </row>
    <row r="5" spans="1:15" x14ac:dyDescent="0.25">
      <c r="A5" s="3">
        <f>A4</f>
        <v>11150</v>
      </c>
      <c r="B5" s="5">
        <f t="shared" ref="B5:C5" si="0">B4</f>
        <v>110.08</v>
      </c>
      <c r="C5" s="5">
        <f t="shared" si="0"/>
        <v>0</v>
      </c>
      <c r="D5" s="5">
        <f>D4</f>
        <v>63.7</v>
      </c>
      <c r="E5" s="5">
        <v>0</v>
      </c>
      <c r="F5" s="19">
        <f>A6-A5</f>
        <v>50</v>
      </c>
      <c r="G5" s="21">
        <f>((((B5+B6)/2)*F5)/27)+J5</f>
        <v>192.62962962962962</v>
      </c>
      <c r="H5" s="15">
        <f>((((C5+C6)/2)*F5)/27)+J5</f>
        <v>121.9074074074074</v>
      </c>
      <c r="I5" s="15">
        <f t="shared" ref="I5" si="1">(((D5+D6)/2)*F5)/27</f>
        <v>111.54629629629629</v>
      </c>
      <c r="J5" s="15">
        <f t="shared" ref="J5" si="2">(((E5+E6)/2)*F5)/27</f>
        <v>37.425925925925924</v>
      </c>
      <c r="K5" s="10"/>
      <c r="L5" s="10"/>
      <c r="M5" s="11"/>
      <c r="N5" s="12"/>
      <c r="O5" s="12"/>
    </row>
    <row r="6" spans="1:15" ht="15.75" thickBot="1" x14ac:dyDescent="0.3">
      <c r="A6" s="4">
        <v>11200</v>
      </c>
      <c r="B6" s="6">
        <v>57.54</v>
      </c>
      <c r="C6" s="6">
        <f>4.9+86.34</f>
        <v>91.240000000000009</v>
      </c>
      <c r="D6" s="6">
        <v>56.77</v>
      </c>
      <c r="E6" s="6">
        <v>40.42</v>
      </c>
      <c r="F6" s="20"/>
      <c r="G6" s="22"/>
      <c r="H6" s="16"/>
      <c r="I6" s="16"/>
      <c r="J6" s="16"/>
      <c r="K6" s="10"/>
      <c r="L6" s="10"/>
      <c r="M6" s="11"/>
      <c r="N6" s="12"/>
      <c r="O6" s="12"/>
    </row>
    <row r="7" spans="1:15" x14ac:dyDescent="0.25">
      <c r="A7" s="3">
        <f>A6</f>
        <v>11200</v>
      </c>
      <c r="B7" s="8">
        <f t="shared" ref="B7:C7" si="3">B6</f>
        <v>57.54</v>
      </c>
      <c r="C7" s="8">
        <f t="shared" si="3"/>
        <v>91.240000000000009</v>
      </c>
      <c r="D7" s="13">
        <f>D6</f>
        <v>56.77</v>
      </c>
      <c r="E7" s="13">
        <f>E6</f>
        <v>40.42</v>
      </c>
      <c r="F7" s="19">
        <f>A8-A7</f>
        <v>50</v>
      </c>
      <c r="G7" s="21">
        <f t="shared" ref="G7" si="4">((((B7+B8)/2)*F7)/27)+J7</f>
        <v>150.56481481481484</v>
      </c>
      <c r="H7" s="15">
        <f t="shared" ref="H7" si="5">((((C7+C8)/2)*F7)/27)+J7</f>
        <v>196.15740740740739</v>
      </c>
      <c r="I7" s="15">
        <f t="shared" ref="I7" si="6">(((D7+D8)/2)*F7)/27</f>
        <v>91.212962962962962</v>
      </c>
      <c r="J7" s="15">
        <f t="shared" ref="J7" si="7">(((E7+E8)/2)*F7)/27</f>
        <v>71.324074074074076</v>
      </c>
      <c r="K7" s="10"/>
      <c r="L7" s="10"/>
      <c r="M7" s="11"/>
      <c r="N7" s="12"/>
      <c r="O7" s="12"/>
    </row>
    <row r="8" spans="1:15" ht="15.75" thickBot="1" x14ac:dyDescent="0.3">
      <c r="A8" s="4">
        <v>11250</v>
      </c>
      <c r="B8" s="6">
        <v>28.04</v>
      </c>
      <c r="C8" s="6">
        <f>35.6+7.98</f>
        <v>43.58</v>
      </c>
      <c r="D8" s="6">
        <v>41.74</v>
      </c>
      <c r="E8" s="6">
        <v>36.61</v>
      </c>
      <c r="F8" s="20"/>
      <c r="G8" s="22"/>
      <c r="H8" s="16"/>
      <c r="I8" s="16"/>
      <c r="J8" s="16"/>
      <c r="K8" s="10"/>
      <c r="L8" s="10"/>
      <c r="M8" s="11"/>
      <c r="N8" s="12"/>
      <c r="O8" s="12"/>
    </row>
    <row r="9" spans="1:15" x14ac:dyDescent="0.25">
      <c r="A9" s="3">
        <f t="shared" ref="A9:D9" si="8">A8</f>
        <v>11250</v>
      </c>
      <c r="B9" s="8">
        <f t="shared" si="8"/>
        <v>28.04</v>
      </c>
      <c r="C9" s="8">
        <f t="shared" si="8"/>
        <v>43.58</v>
      </c>
      <c r="D9" s="13">
        <f t="shared" si="8"/>
        <v>41.74</v>
      </c>
      <c r="E9" s="13">
        <f>E8</f>
        <v>36.61</v>
      </c>
      <c r="F9" s="19">
        <f t="shared" ref="F9" si="9">A10-A9</f>
        <v>50</v>
      </c>
      <c r="G9" s="21">
        <f t="shared" ref="G9" si="10">((((B9+B10)/2)*F9)/27)+J9</f>
        <v>83.388888888888886</v>
      </c>
      <c r="H9" s="15">
        <f t="shared" ref="H9" si="11">((((C9+C10)/2)*F9)/27)+J9</f>
        <v>76</v>
      </c>
      <c r="I9" s="15">
        <f t="shared" ref="I9" si="12">(((D9+D10)/2)*F9)/27</f>
        <v>73.56481481481481</v>
      </c>
      <c r="J9" s="15">
        <f t="shared" ref="J9" si="13">(((E9+E10)/2)*F9)/27</f>
        <v>33.898148148148145</v>
      </c>
      <c r="K9" s="10"/>
      <c r="L9" s="10"/>
      <c r="M9" s="11"/>
      <c r="N9" s="12"/>
      <c r="O9" s="12"/>
    </row>
    <row r="10" spans="1:15" ht="15.75" thickBot="1" x14ac:dyDescent="0.3">
      <c r="A10" s="4">
        <v>11300</v>
      </c>
      <c r="B10" s="6">
        <v>25.41</v>
      </c>
      <c r="C10" s="6">
        <v>1.89</v>
      </c>
      <c r="D10" s="6">
        <v>37.71</v>
      </c>
      <c r="E10" s="6">
        <v>0</v>
      </c>
      <c r="F10" s="20"/>
      <c r="G10" s="22"/>
      <c r="H10" s="16"/>
      <c r="I10" s="16"/>
      <c r="J10" s="16"/>
      <c r="K10" s="10"/>
      <c r="L10" s="10"/>
      <c r="M10" s="11"/>
      <c r="N10" s="12"/>
      <c r="O10" s="12"/>
    </row>
    <row r="11" spans="1:15" x14ac:dyDescent="0.25">
      <c r="A11" s="3">
        <f t="shared" ref="A11:D11" si="14">A10</f>
        <v>11300</v>
      </c>
      <c r="B11" s="8">
        <f t="shared" si="14"/>
        <v>25.41</v>
      </c>
      <c r="C11" s="8">
        <f t="shared" si="14"/>
        <v>1.89</v>
      </c>
      <c r="D11" s="13">
        <f t="shared" si="14"/>
        <v>37.71</v>
      </c>
      <c r="E11" s="13"/>
      <c r="F11" s="19">
        <f t="shared" ref="F11" si="15">A12-A11</f>
        <v>50</v>
      </c>
      <c r="G11" s="21">
        <f t="shared" ref="G11" si="16">(((B11+B12)/2)*F11)/27</f>
        <v>59.083333333333336</v>
      </c>
      <c r="H11" s="15">
        <f t="shared" ref="H11" si="17">(((C11+C12)/2)*F11)/27</f>
        <v>1.9074074074074074</v>
      </c>
      <c r="I11" s="15">
        <f t="shared" ref="I11" si="18">(((D11+D12)/2)*F11)/27</f>
        <v>80.06481481481481</v>
      </c>
      <c r="J11" s="15">
        <f t="shared" ref="J11" si="19">(((E11+E12)/2)*F11)/27</f>
        <v>0</v>
      </c>
      <c r="K11" s="10"/>
      <c r="L11" s="10"/>
      <c r="M11" s="11"/>
      <c r="N11" s="12"/>
      <c r="O11" s="12"/>
    </row>
    <row r="12" spans="1:15" ht="15.75" thickBot="1" x14ac:dyDescent="0.3">
      <c r="A12" s="4">
        <v>11350</v>
      </c>
      <c r="B12" s="6">
        <v>38.4</v>
      </c>
      <c r="C12" s="6">
        <v>0.17</v>
      </c>
      <c r="D12" s="6">
        <f>39.25+9.51</f>
        <v>48.76</v>
      </c>
      <c r="E12" s="6"/>
      <c r="F12" s="20"/>
      <c r="G12" s="22"/>
      <c r="H12" s="16"/>
      <c r="I12" s="16"/>
      <c r="J12" s="16"/>
      <c r="K12" s="10"/>
      <c r="L12" s="10"/>
      <c r="M12" s="11"/>
      <c r="N12" s="12"/>
      <c r="O12" s="12"/>
    </row>
    <row r="13" spans="1:15" x14ac:dyDescent="0.25">
      <c r="A13" s="3">
        <f t="shared" ref="A13:B13" si="20">A12</f>
        <v>11350</v>
      </c>
      <c r="B13" s="8">
        <f t="shared" si="20"/>
        <v>38.4</v>
      </c>
      <c r="C13" s="8">
        <v>63</v>
      </c>
      <c r="D13" s="13">
        <f t="shared" ref="D13" si="21">D12</f>
        <v>48.76</v>
      </c>
      <c r="E13" s="13"/>
      <c r="F13" s="19">
        <f t="shared" ref="F13" si="22">A14-A13</f>
        <v>50</v>
      </c>
      <c r="G13" s="21">
        <f>((((B13+B14)/2)*F13)/27)+J13</f>
        <v>114.96296296296296</v>
      </c>
      <c r="H13" s="15">
        <f t="shared" ref="H13" si="23">(((C13+C14)/2)*F13)/27</f>
        <v>71.083333333333329</v>
      </c>
      <c r="I13" s="15">
        <f t="shared" ref="I13" si="24">(((D13+D14)/2)*F13)/27</f>
        <v>91.833333333333329</v>
      </c>
      <c r="J13" s="15">
        <f t="shared" ref="J13" si="25">(((E13+E14)/2)*F13)/27</f>
        <v>40.268518518518519</v>
      </c>
      <c r="K13" s="10"/>
      <c r="L13" s="10"/>
      <c r="M13" s="11"/>
      <c r="N13" s="12"/>
      <c r="O13" s="12"/>
    </row>
    <row r="14" spans="1:15" ht="15.75" thickBot="1" x14ac:dyDescent="0.3">
      <c r="A14" s="4">
        <v>11400</v>
      </c>
      <c r="B14" s="6">
        <v>42.27</v>
      </c>
      <c r="C14" s="6">
        <v>13.77</v>
      </c>
      <c r="D14" s="6">
        <f>40.1+10.32</f>
        <v>50.42</v>
      </c>
      <c r="E14" s="6">
        <v>43.49</v>
      </c>
      <c r="F14" s="20"/>
      <c r="G14" s="22"/>
      <c r="H14" s="16"/>
      <c r="I14" s="16"/>
      <c r="J14" s="16"/>
      <c r="K14" s="10"/>
      <c r="L14" s="10"/>
      <c r="M14" s="11"/>
      <c r="N14" s="12"/>
      <c r="O14" s="12"/>
    </row>
    <row r="15" spans="1:15" x14ac:dyDescent="0.25">
      <c r="A15" s="3">
        <f>A14</f>
        <v>11400</v>
      </c>
      <c r="B15" s="5">
        <f>B14</f>
        <v>42.27</v>
      </c>
      <c r="C15" s="5">
        <f>C14</f>
        <v>13.77</v>
      </c>
      <c r="D15" s="13">
        <f t="shared" ref="D15" si="26">D14</f>
        <v>50.42</v>
      </c>
      <c r="E15" s="13"/>
      <c r="F15" s="19">
        <f>A16-A15</f>
        <v>10</v>
      </c>
      <c r="G15" s="21">
        <f>(((B15+B16)/2)*F15)/27</f>
        <v>15.564814814814817</v>
      </c>
      <c r="H15" s="15">
        <f>(((C15+C16)/2)*F15)/27</f>
        <v>2.5499999999999998</v>
      </c>
      <c r="I15" s="15">
        <f t="shared" ref="I15" si="27">(((D15+D16)/2)*F15)/27</f>
        <v>18.81111111111111</v>
      </c>
      <c r="J15" s="15">
        <f t="shared" ref="J15" si="28">(((E15+E16)/2)*F15)/27</f>
        <v>0</v>
      </c>
    </row>
    <row r="16" spans="1:15" ht="15.75" thickBot="1" x14ac:dyDescent="0.3">
      <c r="A16" s="4">
        <v>11410</v>
      </c>
      <c r="B16" s="6">
        <v>41.78</v>
      </c>
      <c r="C16" s="6">
        <v>0</v>
      </c>
      <c r="D16" s="6">
        <f>40.3+10.86</f>
        <v>51.16</v>
      </c>
      <c r="E16" s="6"/>
      <c r="F16" s="20"/>
      <c r="G16" s="22"/>
      <c r="H16" s="16"/>
      <c r="I16" s="16"/>
      <c r="J16" s="16"/>
    </row>
    <row r="17" spans="1:8" x14ac:dyDescent="0.25">
      <c r="A17" s="9"/>
      <c r="B17" s="10"/>
      <c r="C17" s="10"/>
      <c r="D17" s="10"/>
      <c r="E17" s="10"/>
      <c r="F17" s="17"/>
      <c r="G17" s="18"/>
      <c r="H17" s="18"/>
    </row>
    <row r="18" spans="1:8" x14ac:dyDescent="0.25">
      <c r="A18" s="9"/>
      <c r="B18" s="10"/>
      <c r="C18" s="10"/>
      <c r="D18" s="10"/>
      <c r="E18" s="10"/>
      <c r="F18" s="17"/>
      <c r="G18" s="18"/>
      <c r="H18" s="18"/>
    </row>
    <row r="19" spans="1:8" x14ac:dyDescent="0.25">
      <c r="A19" s="9"/>
      <c r="B19" s="10"/>
      <c r="C19" s="10"/>
      <c r="D19" s="10"/>
      <c r="E19" s="10"/>
      <c r="F19" s="17"/>
      <c r="G19" s="18"/>
      <c r="H19" s="18"/>
    </row>
    <row r="20" spans="1:8" x14ac:dyDescent="0.25">
      <c r="A20" s="9"/>
      <c r="B20" s="10"/>
      <c r="C20" s="10"/>
      <c r="D20" s="10"/>
      <c r="E20" s="10"/>
      <c r="F20" s="17"/>
      <c r="G20" s="18"/>
      <c r="H20" s="18"/>
    </row>
    <row r="21" spans="1:8" x14ac:dyDescent="0.25">
      <c r="A21" s="9"/>
      <c r="B21" s="10"/>
      <c r="C21" s="10"/>
      <c r="D21" s="10"/>
      <c r="E21" s="10"/>
      <c r="F21" s="17"/>
      <c r="G21" s="18"/>
      <c r="H21" s="18"/>
    </row>
    <row r="22" spans="1:8" x14ac:dyDescent="0.25">
      <c r="A22" s="9"/>
      <c r="B22" s="10"/>
      <c r="C22" s="10"/>
      <c r="D22" s="10"/>
      <c r="E22" s="10"/>
      <c r="F22" s="17"/>
      <c r="G22" s="18"/>
      <c r="H22" s="18"/>
    </row>
    <row r="23" spans="1:8" x14ac:dyDescent="0.25">
      <c r="A23" s="9"/>
      <c r="B23" s="10"/>
      <c r="C23" s="10"/>
      <c r="D23" s="10"/>
      <c r="E23" s="10"/>
      <c r="F23" s="17"/>
      <c r="G23" s="18"/>
      <c r="H23" s="18"/>
    </row>
    <row r="24" spans="1:8" x14ac:dyDescent="0.25">
      <c r="A24" s="9"/>
      <c r="B24" s="10"/>
      <c r="C24" s="10"/>
      <c r="D24" s="10"/>
      <c r="E24" s="10"/>
      <c r="F24" s="17"/>
      <c r="G24" s="18"/>
      <c r="H24" s="18"/>
    </row>
    <row r="25" spans="1:8" x14ac:dyDescent="0.25">
      <c r="A25" s="9"/>
      <c r="B25" s="10"/>
      <c r="C25" s="10"/>
      <c r="D25" s="10"/>
      <c r="E25" s="10"/>
      <c r="F25" s="17"/>
      <c r="G25" s="18"/>
      <c r="H25" s="18"/>
    </row>
    <row r="26" spans="1:8" x14ac:dyDescent="0.25">
      <c r="A26" s="9"/>
      <c r="B26" s="10"/>
      <c r="C26" s="10"/>
      <c r="D26" s="10"/>
      <c r="E26" s="10"/>
      <c r="F26" s="17"/>
      <c r="G26" s="18"/>
      <c r="H26" s="18"/>
    </row>
    <row r="27" spans="1:8" x14ac:dyDescent="0.25">
      <c r="A27" s="9"/>
      <c r="B27" s="10"/>
      <c r="C27" s="10"/>
      <c r="D27" s="10"/>
      <c r="E27" s="10"/>
      <c r="F27" s="17"/>
      <c r="G27" s="18"/>
      <c r="H27" s="18"/>
    </row>
    <row r="28" spans="1:8" x14ac:dyDescent="0.25">
      <c r="A28" s="9"/>
      <c r="B28" s="10"/>
      <c r="C28" s="10"/>
      <c r="D28" s="10"/>
      <c r="E28" s="10"/>
      <c r="F28" s="17"/>
      <c r="G28" s="18"/>
      <c r="H28" s="18"/>
    </row>
    <row r="29" spans="1:8" x14ac:dyDescent="0.25">
      <c r="A29" s="9"/>
      <c r="B29" s="10"/>
      <c r="C29" s="10"/>
      <c r="D29" s="10"/>
      <c r="E29" s="10"/>
      <c r="F29" s="17"/>
      <c r="G29" s="18"/>
      <c r="H29" s="18"/>
    </row>
    <row r="30" spans="1:8" x14ac:dyDescent="0.25">
      <c r="A30" s="9"/>
      <c r="B30" s="10"/>
      <c r="C30" s="10"/>
      <c r="D30" s="10"/>
      <c r="E30" s="10"/>
      <c r="F30" s="17"/>
      <c r="G30" s="18"/>
      <c r="H30" s="18"/>
    </row>
    <row r="31" spans="1:8" x14ac:dyDescent="0.25">
      <c r="A31" s="9"/>
      <c r="B31" s="10"/>
      <c r="C31" s="10"/>
      <c r="D31" s="10"/>
      <c r="E31" s="10"/>
      <c r="F31" s="17"/>
      <c r="G31" s="18"/>
      <c r="H31" s="18"/>
    </row>
    <row r="32" spans="1:8" x14ac:dyDescent="0.25">
      <c r="A32" s="9"/>
      <c r="B32" s="10"/>
      <c r="C32" s="10"/>
      <c r="D32" s="10"/>
      <c r="E32" s="10"/>
      <c r="F32" s="17"/>
      <c r="G32" s="18"/>
      <c r="H32" s="18"/>
    </row>
  </sheetData>
  <mergeCells count="61">
    <mergeCell ref="J1:O1"/>
    <mergeCell ref="H7:H8"/>
    <mergeCell ref="F3:F4"/>
    <mergeCell ref="G3:G4"/>
    <mergeCell ref="H3:H4"/>
    <mergeCell ref="F5:F6"/>
    <mergeCell ref="G5:G6"/>
    <mergeCell ref="H5:H6"/>
    <mergeCell ref="I3:I4"/>
    <mergeCell ref="I5:I6"/>
    <mergeCell ref="I7:I8"/>
    <mergeCell ref="J3:J4"/>
    <mergeCell ref="J5:J6"/>
    <mergeCell ref="J7:J8"/>
    <mergeCell ref="F13:F14"/>
    <mergeCell ref="G13:G14"/>
    <mergeCell ref="H13:H14"/>
    <mergeCell ref="G7:G8"/>
    <mergeCell ref="A1:H1"/>
    <mergeCell ref="F9:F10"/>
    <mergeCell ref="G9:G10"/>
    <mergeCell ref="H9:H10"/>
    <mergeCell ref="F7:F8"/>
    <mergeCell ref="F11:F12"/>
    <mergeCell ref="G11:G12"/>
    <mergeCell ref="H11:H12"/>
    <mergeCell ref="F17:F18"/>
    <mergeCell ref="G17:G18"/>
    <mergeCell ref="H17:H18"/>
    <mergeCell ref="F15:F16"/>
    <mergeCell ref="G15:G16"/>
    <mergeCell ref="H15:H16"/>
    <mergeCell ref="F31:F32"/>
    <mergeCell ref="G31:G32"/>
    <mergeCell ref="H31:H32"/>
    <mergeCell ref="F25:F26"/>
    <mergeCell ref="G25:G26"/>
    <mergeCell ref="H25:H26"/>
    <mergeCell ref="F27:F28"/>
    <mergeCell ref="G27:G28"/>
    <mergeCell ref="H27:H28"/>
    <mergeCell ref="F19:F20"/>
    <mergeCell ref="G19:G20"/>
    <mergeCell ref="H19:H20"/>
    <mergeCell ref="F21:F22"/>
    <mergeCell ref="G21:G22"/>
    <mergeCell ref="H21:H22"/>
    <mergeCell ref="F29:F30"/>
    <mergeCell ref="G29:G30"/>
    <mergeCell ref="H29:H30"/>
    <mergeCell ref="F23:F24"/>
    <mergeCell ref="G23:G24"/>
    <mergeCell ref="H23:H24"/>
    <mergeCell ref="J9:J10"/>
    <mergeCell ref="J11:J12"/>
    <mergeCell ref="J13:J14"/>
    <mergeCell ref="J15:J16"/>
    <mergeCell ref="I9:I10"/>
    <mergeCell ref="I11:I12"/>
    <mergeCell ref="I13:I14"/>
    <mergeCell ref="I15:I16"/>
  </mergeCells>
  <pageMargins left="0.7" right="0.7" top="0.75" bottom="0.75" header="0.3" footer="0.3"/>
  <pageSetup paperSize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ETheller</dc:creator>
  <cp:lastModifiedBy>Theller, Eric</cp:lastModifiedBy>
  <dcterms:created xsi:type="dcterms:W3CDTF">2019-12-30T17:47:06Z</dcterms:created>
  <dcterms:modified xsi:type="dcterms:W3CDTF">2023-04-19T16:32:20Z</dcterms:modified>
</cp:coreProperties>
</file>